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<sst xmlns="http://schemas.openxmlformats.org/spreadsheetml/2006/main" count="59" uniqueCount="32">
  <si>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</si>
  <si>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</si>
  <si>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</si>
  <si>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</si>
  <si>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</si>
  <si>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</si>
  <si>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</si>
  <si>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</si>
  <si>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</si>
  <si>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</si>
  <si>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</si>
  <si>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</si>
  <si>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</si>
  <si>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</si>
  <si>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ТРИЭТИЛЕНГЛИКОЛЬ</t>
  </si>
  <si>
    <t>ТОННА</t>
  </si>
  <si>
    <t>Продукты  химические</t>
  </si>
  <si>
    <t>Склад  N 1</t>
  </si>
  <si>
    <t>1284377</t>
  </si>
  <si>
    <t>1001200064</t>
  </si>
  <si>
    <t>РЕАГЕНТ PREDATOR 61NE.</t>
  </si>
  <si>
    <t>1525141</t>
  </si>
  <si>
    <t>1001210691</t>
  </si>
  <si>
    <t>ЦИСТИН-R</t>
  </si>
  <si>
    <t>КГ</t>
  </si>
  <si>
    <t>9007343</t>
  </si>
  <si>
    <t>1001211407</t>
  </si>
  <si>
    <t>ПЕРЕКИСЬ КУМИЛА (АЛИКВАТ)</t>
  </si>
  <si>
    <t>ЛИТР</t>
  </si>
  <si>
    <t>1025141</t>
  </si>
  <si>
    <t>1001430101</t>
  </si>
  <si>
    <t>КАНИФОЛЬ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</si>
</sst>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H19" sqref="H19"/>
    </sheetView>
  </sheetViews>
  <sheetFormatPr defaultRowHeight="15" x14ac:dyDescent="0.25"/>
  <cols>
    <col min="4" max="4" width="16.28515625" customWidth="1"/>
    <col min="5" max="5" width="28.42578125" customWidth="1"/>
    <col min="8" max="8" width="27.85546875" customWidth="1"/>
    <col min="10" max="10" width="12.28515625" customWidth="1"/>
    <col min="11" max="11" width="14.5703125" customWidth="1"/>
    <col min="12" max="12" width="12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1032667</v>
      </c>
      <c r="D5" s="13">
        <v>1001200029</v>
      </c>
      <c r="E5" s="14" t="s">
        <v>14</v>
      </c>
      <c r="F5" s="12" t="s">
        <v>15</v>
      </c>
      <c r="G5" s="15">
        <v>27</v>
      </c>
      <c r="H5" s="15" t="s">
        <v>16</v>
      </c>
      <c r="I5" s="12">
        <v>8.5</v>
      </c>
      <c r="J5" s="16">
        <v>75517.644</v>
      </c>
      <c r="K5" s="16">
        <v>641899.97400000005</v>
      </c>
      <c r="L5" s="17">
        <v>41275</v>
      </c>
      <c r="M5" s="18" t="s">
        <v>17</v>
      </c>
    </row>
    <row r="6" spans="1:13" x14ac:dyDescent="0.25">
      <c r="A6" s="11">
        <v>2</v>
      </c>
      <c r="B6" s="12" t="s">
        <v>13</v>
      </c>
      <c r="C6" s="12" t="s">
        <v>18</v>
      </c>
      <c r="D6" s="13" t="s">
        <v>19</v>
      </c>
      <c r="E6" s="14" t="s">
        <v>20</v>
      </c>
      <c r="F6" s="12" t="s">
        <v>15</v>
      </c>
      <c r="G6" s="15">
        <v>27</v>
      </c>
      <c r="H6" s="15" t="s">
        <v>16</v>
      </c>
      <c r="I6" s="12">
        <v>1.1399999999999999</v>
      </c>
      <c r="J6" s="16">
        <v>504027.81599999999</v>
      </c>
      <c r="K6" s="16">
        <v>574591.71023999993</v>
      </c>
      <c r="L6" s="17">
        <v>41275</v>
      </c>
      <c r="M6" s="18" t="s">
        <v>17</v>
      </c>
    </row>
    <row r="7" spans="1:13" x14ac:dyDescent="0.25">
      <c r="A7" s="11">
        <v>3</v>
      </c>
      <c r="B7" s="12" t="s">
        <v>13</v>
      </c>
      <c r="C7" s="12" t="s">
        <v>21</v>
      </c>
      <c r="D7" s="13" t="s">
        <v>22</v>
      </c>
      <c r="E7" s="14" t="s">
        <v>23</v>
      </c>
      <c r="F7" s="12" t="s">
        <v>24</v>
      </c>
      <c r="G7" s="15">
        <v>27</v>
      </c>
      <c r="H7" s="15" t="s">
        <v>16</v>
      </c>
      <c r="I7" s="12">
        <v>0.1</v>
      </c>
      <c r="J7" s="16">
        <v>31990.932000000001</v>
      </c>
      <c r="K7" s="16">
        <v>3199.0932000000003</v>
      </c>
      <c r="L7" s="17">
        <v>41275</v>
      </c>
      <c r="M7" s="18" t="s">
        <v>17</v>
      </c>
    </row>
    <row r="8" spans="1:13" x14ac:dyDescent="0.25">
      <c r="A8" s="11">
        <v>4</v>
      </c>
      <c r="B8" s="12" t="s">
        <v>13</v>
      </c>
      <c r="C8" s="12" t="s">
        <v>25</v>
      </c>
      <c r="D8" s="13" t="s">
        <v>26</v>
      </c>
      <c r="E8" s="14" t="s">
        <v>27</v>
      </c>
      <c r="F8" s="12" t="s">
        <v>28</v>
      </c>
      <c r="G8" s="15">
        <v>27</v>
      </c>
      <c r="H8" s="15" t="s">
        <v>16</v>
      </c>
      <c r="I8" s="12">
        <v>1</v>
      </c>
      <c r="J8" s="16">
        <v>7741.5</v>
      </c>
      <c r="K8" s="16">
        <v>7741.5</v>
      </c>
      <c r="L8" s="17">
        <v>41275</v>
      </c>
      <c r="M8" s="18" t="s">
        <v>17</v>
      </c>
    </row>
    <row r="9" spans="1:13" x14ac:dyDescent="0.25">
      <c r="A9" s="11">
        <v>5</v>
      </c>
      <c r="B9" s="12" t="s">
        <v>13</v>
      </c>
      <c r="C9" s="12" t="s">
        <v>29</v>
      </c>
      <c r="D9" s="13" t="s">
        <v>30</v>
      </c>
      <c r="E9" s="14" t="s">
        <v>31</v>
      </c>
      <c r="F9" s="12" t="s">
        <v>24</v>
      </c>
      <c r="G9" s="15">
        <v>27</v>
      </c>
      <c r="H9" s="15" t="s">
        <v>16</v>
      </c>
      <c r="I9" s="12">
        <v>3.25</v>
      </c>
      <c r="J9" s="16">
        <v>1009.188</v>
      </c>
      <c r="K9" s="16">
        <v>3279.8609999999999</v>
      </c>
      <c r="L9" s="17">
        <v>41275</v>
      </c>
      <c r="M9" s="18" t="s">
        <v>17</v>
      </c>
    </row>
    <row r="10" spans="1:13" x14ac:dyDescent="0.25">
      <c r="A10" s="11">
        <v>6</v>
      </c>
      <c r="B10" s="12" t="s">
        <v>13</v>
      </c>
      <c r="C10" s="12" t="s">
        <v>29</v>
      </c>
      <c r="D10" s="13" t="s">
        <v>30</v>
      </c>
      <c r="E10" s="14" t="s">
        <v>31</v>
      </c>
      <c r="F10" s="12" t="s">
        <v>24</v>
      </c>
      <c r="G10" s="15">
        <v>27</v>
      </c>
      <c r="H10" s="15" t="s">
        <v>16</v>
      </c>
      <c r="I10" s="12">
        <v>22</v>
      </c>
      <c r="J10" s="16">
        <v>1277.5920000000001</v>
      </c>
      <c r="K10" s="16">
        <v>28107.024000000001</v>
      </c>
      <c r="L10" s="17">
        <v>41275</v>
      </c>
      <c r="M10" s="18" t="s">
        <v>17</v>
      </c>
    </row>
    <row r="11" spans="1:13" x14ac:dyDescent="0.25">
      <c r="A11" s="11">
        <v>7</v>
      </c>
      <c r="B11" s="12" t="s">
        <v>13</v>
      </c>
      <c r="C11" s="12">
        <v>1025141</v>
      </c>
      <c r="D11" s="13" t="s">
        <v>30</v>
      </c>
      <c r="E11" s="14" t="s">
        <v>31</v>
      </c>
      <c r="F11" s="12" t="s">
        <v>24</v>
      </c>
      <c r="G11" s="15">
        <v>27</v>
      </c>
      <c r="H11" s="15" t="s">
        <v>16</v>
      </c>
      <c r="I11" s="12">
        <v>0.75</v>
      </c>
      <c r="J11" s="16">
        <v>1009.188</v>
      </c>
      <c r="K11" s="16">
        <v>756.89099999999996</v>
      </c>
      <c r="L11" s="17">
        <v>41275</v>
      </c>
      <c r="M11" s="18" t="s">
        <v>17</v>
      </c>
    </row>
    <row r="12" spans="1:13" x14ac:dyDescent="0.25">
      <c r="K12" s="19">
        <f>SUM(K5:K11)</f>
        <v>1259576.0534399999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1"/>
    <dataValidation type="list" allowBlank="1" showInputMessage="1" showErrorMessage="1" sqref="B5:B11">
      <formula1>TypeResource</formula1>
    </dataValidation>
    <dataValidation type="decimal" allowBlank="1" showErrorMessage="1" errorTitle="Ошибка!" error="Значение должно быть числом" sqref="I5:K11">
      <formula1>0</formula1>
      <formula2>9999999999999</formula2>
    </dataValidation>
    <dataValidation type="list" allowBlank="1" showInputMessage="1" showErrorMessage="1" sqref="G5:G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2021-01-20T10:43:53Z</dcterms:modified>
</cp:coreProperties>
</file>